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45" windowWidth="19155" windowHeight="11820" activeTab="2"/>
  </bookViews>
  <sheets>
    <sheet name="налоговые доходы" sheetId="1" r:id="rId1"/>
    <sheet name="неналоговые доходы" sheetId="2" r:id="rId2"/>
    <sheet name="безвозмездные поступления" sheetId="3" r:id="rId3"/>
  </sheets>
  <calcPr calcId="145621" refMode="R1C1"/>
</workbook>
</file>

<file path=xl/calcChain.xml><?xml version="1.0" encoding="utf-8"?>
<calcChain xmlns="http://schemas.openxmlformats.org/spreadsheetml/2006/main">
  <c r="D11" i="3" l="1"/>
  <c r="E13" i="3" l="1"/>
  <c r="D13" i="3"/>
  <c r="E12" i="3"/>
  <c r="D12" i="3"/>
  <c r="E11" i="3"/>
  <c r="E10" i="3"/>
  <c r="D10" i="3"/>
  <c r="E9" i="3"/>
  <c r="E14" i="2"/>
  <c r="E13" i="2"/>
  <c r="D13" i="2"/>
  <c r="E12" i="2"/>
  <c r="D12" i="2"/>
  <c r="E10" i="2"/>
  <c r="D10" i="2"/>
  <c r="E9" i="2"/>
  <c r="D9" i="2"/>
  <c r="C17" i="1"/>
  <c r="C11" i="1"/>
  <c r="B17" i="1"/>
  <c r="B11" i="1"/>
  <c r="E11" i="2" l="1"/>
  <c r="E10" i="1" l="1"/>
  <c r="E11" i="1"/>
  <c r="E13" i="1"/>
  <c r="E14" i="1"/>
  <c r="E15" i="1"/>
  <c r="E16" i="1"/>
  <c r="E17" i="1"/>
  <c r="E19" i="1"/>
  <c r="E20" i="1"/>
  <c r="E21" i="1"/>
  <c r="E22" i="1"/>
  <c r="E9" i="1"/>
  <c r="D10" i="1"/>
  <c r="D11" i="1"/>
  <c r="D13" i="1"/>
  <c r="D14" i="1"/>
  <c r="D15" i="1"/>
  <c r="D16" i="1"/>
  <c r="D17" i="1"/>
  <c r="D19" i="1"/>
  <c r="D20" i="1"/>
  <c r="D21" i="1"/>
  <c r="D9" i="1"/>
</calcChain>
</file>

<file path=xl/sharedStrings.xml><?xml version="1.0" encoding="utf-8"?>
<sst xmlns="http://schemas.openxmlformats.org/spreadsheetml/2006/main" count="76" uniqueCount="59">
  <si>
    <t>Вид дохода</t>
  </si>
  <si>
    <t xml:space="preserve">Утверждено </t>
  </si>
  <si>
    <t>Исполнено</t>
  </si>
  <si>
    <t>% исполнения</t>
  </si>
  <si>
    <t>Причины отклонения</t>
  </si>
  <si>
    <t>Отклонение (+/-)</t>
  </si>
  <si>
    <t>1 373 494,3 ИСПОЛНЕНО</t>
  </si>
  <si>
    <t>НАЛОГОВЫЕ ДОХОДЫ, тыс. рублей</t>
  </si>
  <si>
    <t>Налог на доходы физических лиц</t>
  </si>
  <si>
    <t>Доходы от уплаты акцизов на нефтепродукты</t>
  </si>
  <si>
    <t>Налоги на совокупный доход,</t>
  </si>
  <si>
    <t>в том числе:</t>
  </si>
  <si>
    <t>Налог, взимаемый  в связи с  применением упрощенной системы налогообложения</t>
  </si>
  <si>
    <t>Единый  налог  на  вмененный  доход для отдельных видов деятельности</t>
  </si>
  <si>
    <t>Налог, взимаемый в связи с применением патентной системы налогообложения</t>
  </si>
  <si>
    <t xml:space="preserve">Единый  сельскохозяйственный налог </t>
  </si>
  <si>
    <t>Налоги на имущество,</t>
  </si>
  <si>
    <t>налог на имущество физических лиц</t>
  </si>
  <si>
    <t>земельный налог</t>
  </si>
  <si>
    <t>Государственная пошлина</t>
  </si>
  <si>
    <t>Задолженность и перерасчеты по отмененным налогам (сборам) и иным обязательным платежам</t>
  </si>
  <si>
    <t>1 223 218,0 УТВЕРЖДЕНО</t>
  </si>
  <si>
    <t>Увеличение количества зарегистрированных обособленных подразделений на территории района, увеличение фонда оплаты труда</t>
  </si>
  <si>
    <t>Рост объемов реализации продукции</t>
  </si>
  <si>
    <t>Увеличение налгооблагаемой базы</t>
  </si>
  <si>
    <t>увеличение количества выданных патентов</t>
  </si>
  <si>
    <t>уменьшение налогоолааемой базы</t>
  </si>
  <si>
    <t>Посупление задолженности за прошлые периоды</t>
  </si>
  <si>
    <t>В связи с увеличением кадастровой стоимости земельных участков</t>
  </si>
  <si>
    <t>Совершено большее количество юридически значимых действий, за которые взимается госпошлина, чем планировалось</t>
  </si>
  <si>
    <t>В связи с тем, что план уточняется исходя из фактического поступления, а задолженность поступила в конце года, после последнего уточнения плана, плановые назначения отсутствуют</t>
  </si>
  <si>
    <t>НЕНАЛОГОВЫЕ ДОХОДЫ, тыс. рублей</t>
  </si>
  <si>
    <t>657 029,9 ИСПОЛНЕНО</t>
  </si>
  <si>
    <t>427 177,0 УТВЕРЖДЕНО</t>
  </si>
  <si>
    <t>Доходы от использования имущества, находящегося в муниципальной собственности</t>
  </si>
  <si>
    <t>Плата за негативное воздействие на окружающую среду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</si>
  <si>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</si>
  <si>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</si>
  <si>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</si>
  <si>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Доходы от оказания платных услуг и компенсации затрат государства</t>
  </si>
  <si>
    <t>В связи с увеличением коэффициента переходного периода, применяемого при расчете арендной платы земель населенных пунктов, увеличение количества договоров аренды</t>
  </si>
  <si>
    <t>В связи с применением повышающих коэффициентов за выбросы в атмосферный воздух сверх лимита</t>
  </si>
  <si>
    <t>На данный вид дохода зачисляется дебиторская задолженность, которая уточняется в бюджете по мере поступления, изначльно не планируется</t>
  </si>
  <si>
    <t>в связи с продажей имущества посредством аукциона, не реализованного в прошлые годы</t>
  </si>
  <si>
    <t>поступление средств по судебным искам о возмещении вреда причиненного окружающей среде</t>
  </si>
  <si>
    <t>посупление в конце года невыясненных платежей</t>
  </si>
  <si>
    <t>БЕЗВОЗМЕЗДНЫЕ ПОСТУПЛЕНИЯ, тыс. рублей</t>
  </si>
  <si>
    <t>2 769 270,2 ИСПОЛНЕНО</t>
  </si>
  <si>
    <t>Дотации</t>
  </si>
  <si>
    <t>Субсидии</t>
  </si>
  <si>
    <t>Субвенции</t>
  </si>
  <si>
    <t>Иные межбюджетные трансферты</t>
  </si>
  <si>
    <t>Остальные</t>
  </si>
  <si>
    <t>1 934 066,9 УТВЕРЖДЕНО</t>
  </si>
  <si>
    <t>Поступление грантов в виде дотации за достижение наилчших показателей, уточняются в течение года в случае поступления, изначально не планируются</t>
  </si>
  <si>
    <t>Поступление из бюджета округа субсидий на софинансирование расходов муниципального образования в большем объеме, чем планировалось первоначально</t>
  </si>
  <si>
    <t>Сокращение субвенций на выполнение районом передаваемых полномочий автонмного округа</t>
  </si>
  <si>
    <t>Увеличение иных межбюджетных трансфертов передаваемых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</si>
  <si>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Поступление средств по заключенным экономическим соглашениям, планы уточняются по мере заключения таких соглашения и фактического поступления сумм по ним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</si>
</sst>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66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164" fontId="1" fillId="0" borderId="1" xfId="0" applyNumberFormat="1" applyFont="1" applyBorder="1"/>
    <xf numFmtId="164" fontId="3" fillId="3" borderId="0" xfId="0" applyNumberFormat="1" applyFont="1" applyFill="1"/>
    <xf numFmtId="0" fontId="1" fillId="3" borderId="0" xfId="0" applyFont="1" applyFill="1"/>
    <xf numFmtId="165" fontId="3" fillId="3" borderId="0" xfId="0" applyNumberFormat="1" applyFont="1" applyFill="1" applyAlignment="1">
      <alignment horizontal="left"/>
    </xf>
    <xf numFmtId="0" fontId="5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5" fillId="0" borderId="0" xfId="0" applyFont="1"/>
    <xf numFmtId="0" fontId="3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4"/>
  <sheetViews>
    <sheetView topLeftCell="A10" workbookViewId="0">
      <selection activeCell="C25" sqref="C25"/>
    </sheetView>
  </sheetViews>
  <sheetFormatPr defaultRowHeight="15.75" x14ac:dyDescent="0.25"/>
  <cols>
    <col min="1" max="1" width="31.5703125" style="1" customWidth="1"/>
    <col min="2" max="2" width="16.5703125" style="1" customWidth="1"/>
    <col min="3" max="3" width="14.42578125" style="1" customWidth="1"/>
    <col min="4" max="4" width="15.140625" style="1" customWidth="1"/>
    <col min="5" max="5" width="16.7109375" style="1" customWidth="1"/>
    <col min="6" max="6" width="51.42578125" style="1" customWidth="1"/>
    <col min="7" max="16384" width="9.140625" style="1"/>
  </cols>
  <sheetData>
    <row r="2" spans="1:6" ht="18.75" x14ac:dyDescent="0.3">
      <c r="A2" s="13" t="s">
        <v>7</v>
      </c>
      <c r="B2" s="13"/>
      <c r="C2" s="13"/>
      <c r="D2" s="13"/>
      <c r="E2" s="13"/>
      <c r="F2" s="13"/>
    </row>
    <row r="4" spans="1:6" ht="18.75" x14ac:dyDescent="0.3">
      <c r="A4" s="7" t="s">
        <v>6</v>
      </c>
      <c r="B4" s="8"/>
      <c r="C4" s="7" t="s">
        <v>21</v>
      </c>
      <c r="D4" s="8"/>
      <c r="E4" s="8"/>
    </row>
    <row r="5" spans="1:6" ht="18.75" x14ac:dyDescent="0.3">
      <c r="A5" s="9">
        <v>1.1459999999999999</v>
      </c>
      <c r="B5" s="8"/>
      <c r="C5" s="8"/>
      <c r="D5" s="8"/>
      <c r="E5" s="8"/>
    </row>
    <row r="6" spans="1:6" ht="18.75" x14ac:dyDescent="0.3">
      <c r="A6" s="9"/>
      <c r="B6" s="8"/>
      <c r="C6" s="8"/>
      <c r="D6" s="8"/>
      <c r="E6" s="8"/>
    </row>
    <row r="7" spans="1:6" ht="18.75" x14ac:dyDescent="0.3">
      <c r="A7" s="12" t="s">
        <v>11</v>
      </c>
    </row>
    <row r="8" spans="1:6" ht="56.25" x14ac:dyDescent="0.25">
      <c r="A8" s="10" t="s">
        <v>0</v>
      </c>
      <c r="B8" s="10" t="s">
        <v>1</v>
      </c>
      <c r="C8" s="10" t="s">
        <v>2</v>
      </c>
      <c r="D8" s="10" t="s">
        <v>3</v>
      </c>
      <c r="E8" s="10" t="s">
        <v>5</v>
      </c>
      <c r="F8" s="10" t="s">
        <v>4</v>
      </c>
    </row>
    <row r="9" spans="1:6" ht="47.25" x14ac:dyDescent="0.25">
      <c r="A9" s="11" t="s">
        <v>8</v>
      </c>
      <c r="B9" s="6">
        <v>1158096</v>
      </c>
      <c r="C9" s="6">
        <v>1293083.1000000001</v>
      </c>
      <c r="D9" s="6">
        <f>C9/B9*100</f>
        <v>111.65595080200606</v>
      </c>
      <c r="E9" s="6">
        <f>C9-B9</f>
        <v>134987.10000000009</v>
      </c>
      <c r="F9" s="3" t="s">
        <v>22</v>
      </c>
    </row>
    <row r="10" spans="1:6" ht="31.5" x14ac:dyDescent="0.25">
      <c r="A10" s="11" t="s">
        <v>9</v>
      </c>
      <c r="B10" s="6">
        <v>20974</v>
      </c>
      <c r="C10" s="6">
        <v>21540.1</v>
      </c>
      <c r="D10" s="6">
        <f t="shared" ref="D10:D21" si="0">C10/B10*100</f>
        <v>102.69905597406313</v>
      </c>
      <c r="E10" s="6">
        <f t="shared" ref="E10:E22" si="1">C10-B10</f>
        <v>566.09999999999854</v>
      </c>
      <c r="F10" s="3" t="s">
        <v>23</v>
      </c>
    </row>
    <row r="11" spans="1:6" ht="22.5" customHeight="1" x14ac:dyDescent="0.25">
      <c r="A11" s="11" t="s">
        <v>10</v>
      </c>
      <c r="B11" s="6">
        <f>SUM(B13:B16)</f>
        <v>38990</v>
      </c>
      <c r="C11" s="6">
        <f>SUM(C13:C16)</f>
        <v>49902.799999999996</v>
      </c>
      <c r="D11" s="6">
        <f t="shared" si="0"/>
        <v>127.98871505514234</v>
      </c>
      <c r="E11" s="6">
        <f t="shared" si="1"/>
        <v>10912.799999999996</v>
      </c>
      <c r="F11" s="3"/>
    </row>
    <row r="12" spans="1:6" ht="19.5" customHeight="1" x14ac:dyDescent="0.25">
      <c r="A12" s="4" t="s">
        <v>11</v>
      </c>
      <c r="B12" s="6"/>
      <c r="C12" s="6"/>
      <c r="D12" s="6"/>
      <c r="E12" s="6"/>
      <c r="F12" s="3"/>
    </row>
    <row r="13" spans="1:6" ht="47.25" x14ac:dyDescent="0.25">
      <c r="A13" s="5" t="s">
        <v>12</v>
      </c>
      <c r="B13" s="6">
        <v>27800</v>
      </c>
      <c r="C13" s="6">
        <v>37949.1</v>
      </c>
      <c r="D13" s="6">
        <f t="shared" si="0"/>
        <v>136.50755395683453</v>
      </c>
      <c r="E13" s="6">
        <f t="shared" si="1"/>
        <v>10149.099999999999</v>
      </c>
      <c r="F13" s="3" t="s">
        <v>24</v>
      </c>
    </row>
    <row r="14" spans="1:6" ht="47.25" x14ac:dyDescent="0.25">
      <c r="A14" s="5" t="s">
        <v>13</v>
      </c>
      <c r="B14" s="6">
        <v>9000</v>
      </c>
      <c r="C14" s="6">
        <v>9611.9</v>
      </c>
      <c r="D14" s="6">
        <f t="shared" si="0"/>
        <v>106.79888888888888</v>
      </c>
      <c r="E14" s="6">
        <f t="shared" si="1"/>
        <v>611.89999999999964</v>
      </c>
      <c r="F14" s="3" t="s">
        <v>24</v>
      </c>
    </row>
    <row r="15" spans="1:6" ht="31.5" x14ac:dyDescent="0.25">
      <c r="A15" s="5" t="s">
        <v>15</v>
      </c>
      <c r="B15" s="6">
        <v>190</v>
      </c>
      <c r="C15" s="6">
        <v>182.1</v>
      </c>
      <c r="D15" s="6">
        <f t="shared" si="0"/>
        <v>95.84210526315789</v>
      </c>
      <c r="E15" s="6">
        <f t="shared" si="1"/>
        <v>-7.9000000000000057</v>
      </c>
      <c r="F15" s="3" t="s">
        <v>26</v>
      </c>
    </row>
    <row r="16" spans="1:6" ht="52.5" customHeight="1" x14ac:dyDescent="0.25">
      <c r="A16" s="5" t="s">
        <v>14</v>
      </c>
      <c r="B16" s="6">
        <v>2000</v>
      </c>
      <c r="C16" s="6">
        <v>2159.6999999999998</v>
      </c>
      <c r="D16" s="6">
        <f t="shared" si="0"/>
        <v>107.985</v>
      </c>
      <c r="E16" s="6">
        <f t="shared" si="1"/>
        <v>159.69999999999982</v>
      </c>
      <c r="F16" s="3" t="s">
        <v>25</v>
      </c>
    </row>
    <row r="17" spans="1:6" ht="23.25" customHeight="1" x14ac:dyDescent="0.25">
      <c r="A17" s="3" t="s">
        <v>16</v>
      </c>
      <c r="B17" s="6">
        <f>SUM(B19:B20)</f>
        <v>2520</v>
      </c>
      <c r="C17" s="6">
        <f>SUM(C19:C20)</f>
        <v>5446</v>
      </c>
      <c r="D17" s="6">
        <f t="shared" si="0"/>
        <v>216.11111111111109</v>
      </c>
      <c r="E17" s="6">
        <f t="shared" si="1"/>
        <v>2926</v>
      </c>
      <c r="F17" s="3"/>
    </row>
    <row r="18" spans="1:6" ht="21.75" customHeight="1" x14ac:dyDescent="0.25">
      <c r="A18" s="4" t="s">
        <v>11</v>
      </c>
      <c r="B18" s="6"/>
      <c r="C18" s="6"/>
      <c r="D18" s="6"/>
      <c r="E18" s="6"/>
      <c r="F18" s="3"/>
    </row>
    <row r="19" spans="1:6" ht="31.5" x14ac:dyDescent="0.25">
      <c r="A19" s="5" t="s">
        <v>17</v>
      </c>
      <c r="B19" s="6">
        <v>320</v>
      </c>
      <c r="C19" s="6">
        <v>322.60000000000002</v>
      </c>
      <c r="D19" s="6">
        <f t="shared" si="0"/>
        <v>100.81250000000001</v>
      </c>
      <c r="E19" s="6">
        <f t="shared" si="1"/>
        <v>2.6000000000000227</v>
      </c>
      <c r="F19" s="3" t="s">
        <v>27</v>
      </c>
    </row>
    <row r="20" spans="1:6" ht="31.5" x14ac:dyDescent="0.25">
      <c r="A20" s="5" t="s">
        <v>18</v>
      </c>
      <c r="B20" s="6">
        <v>2200</v>
      </c>
      <c r="C20" s="6">
        <v>5123.3999999999996</v>
      </c>
      <c r="D20" s="6">
        <f t="shared" si="0"/>
        <v>232.88181818181815</v>
      </c>
      <c r="E20" s="6">
        <f t="shared" si="1"/>
        <v>2923.3999999999996</v>
      </c>
      <c r="F20" s="3" t="s">
        <v>28</v>
      </c>
    </row>
    <row r="21" spans="1:6" ht="47.25" x14ac:dyDescent="0.25">
      <c r="A21" s="11" t="s">
        <v>19</v>
      </c>
      <c r="B21" s="6">
        <v>2638</v>
      </c>
      <c r="C21" s="6">
        <v>3522.2</v>
      </c>
      <c r="D21" s="6">
        <f t="shared" si="0"/>
        <v>133.51781652767247</v>
      </c>
      <c r="E21" s="6">
        <f t="shared" si="1"/>
        <v>884.19999999999982</v>
      </c>
      <c r="F21" s="3" t="s">
        <v>29</v>
      </c>
    </row>
    <row r="22" spans="1:6" ht="78.75" x14ac:dyDescent="0.25">
      <c r="A22" s="11" t="s">
        <v>20</v>
      </c>
      <c r="B22" s="6"/>
      <c r="C22" s="6">
        <v>0.1</v>
      </c>
      <c r="D22" s="6"/>
      <c r="E22" s="6">
        <f t="shared" si="1"/>
        <v>0.1</v>
      </c>
      <c r="F22" s="3" t="s">
        <v>30</v>
      </c>
    </row>
    <row r="23" spans="1:6" x14ac:dyDescent="0.25">
      <c r="A23" s="2"/>
    </row>
    <row r="24" spans="1:6" x14ac:dyDescent="0.25">
      <c r="A24" s="2"/>
    </row>
  </sheetData>
  <mergeCells count="1">
    <mergeCell ref="A2:F2"/>
  </mergeCells>
  <pageMargins left="0.70866141732283472" right="0.11811023622047245" top="0.35433070866141736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6"/>
  <sheetViews>
    <sheetView workbookViewId="0">
      <selection activeCell="C17" sqref="C17"/>
    </sheetView>
  </sheetViews>
  <sheetFormatPr defaultRowHeight="15.75" x14ac:dyDescent="0.25"/>
  <cols>
    <col min="1" max="1" width="31.5703125" style="1" customWidth="1"/>
    <col min="2" max="2" width="15.42578125" style="1" customWidth="1"/>
    <col min="3" max="3" width="17.28515625" style="1" customWidth="1"/>
    <col min="4" max="4" width="14.5703125" style="1" customWidth="1"/>
    <col min="5" max="5" width="14.85546875" style="1" customWidth="1"/>
    <col min="6" max="6" width="51.42578125" style="1" customWidth="1"/>
    <col min="7" max="16384" width="9.140625" style="1"/>
  </cols>
  <sheetData>
    <row r="2" spans="1:6" ht="18.75" x14ac:dyDescent="0.3">
      <c r="A2" s="13" t="s">
        <v>31</v>
      </c>
      <c r="B2" s="13"/>
      <c r="C2" s="13"/>
      <c r="D2" s="13"/>
      <c r="E2" s="13"/>
      <c r="F2" s="13"/>
    </row>
    <row r="4" spans="1:6" ht="18.75" x14ac:dyDescent="0.3">
      <c r="A4" s="7" t="s">
        <v>32</v>
      </c>
      <c r="B4" s="8"/>
      <c r="C4" s="7" t="s">
        <v>33</v>
      </c>
      <c r="D4" s="8"/>
      <c r="E4" s="8"/>
    </row>
    <row r="5" spans="1:6" ht="18.75" x14ac:dyDescent="0.3">
      <c r="A5" s="9">
        <v>1.538</v>
      </c>
      <c r="B5" s="8"/>
      <c r="C5" s="8"/>
      <c r="D5" s="8"/>
      <c r="E5" s="8"/>
    </row>
    <row r="6" spans="1:6" ht="18.75" x14ac:dyDescent="0.3">
      <c r="A6" s="9"/>
      <c r="B6" s="8"/>
      <c r="C6" s="8"/>
      <c r="D6" s="8"/>
      <c r="E6" s="8"/>
    </row>
    <row r="7" spans="1:6" ht="18.75" x14ac:dyDescent="0.3">
      <c r="A7" s="12" t="s">
        <v>11</v>
      </c>
    </row>
    <row r="8" spans="1:6" ht="56.25" x14ac:dyDescent="0.25">
      <c r="A8" s="10" t="s">
        <v>0</v>
      </c>
      <c r="B8" s="10" t="s">
        <v>1</v>
      </c>
      <c r="C8" s="10" t="s">
        <v>2</v>
      </c>
      <c r="D8" s="10" t="s">
        <v>3</v>
      </c>
      <c r="E8" s="10" t="s">
        <v>5</v>
      </c>
      <c r="F8" s="10" t="s">
        <v>4</v>
      </c>
    </row>
    <row r="9" spans="1:6" ht="63" x14ac:dyDescent="0.25">
      <c r="A9" s="11" t="s">
        <v>34</v>
      </c>
      <c r="B9" s="6">
        <v>321253</v>
      </c>
      <c r="C9" s="6">
        <v>460574.3</v>
      </c>
      <c r="D9" s="6">
        <f>C9/B9*100</f>
        <v>143.36809306060954</v>
      </c>
      <c r="E9" s="6">
        <f>C9-B9</f>
        <v>139321.29999999999</v>
      </c>
      <c r="F9" s="3" t="s">
        <v>40</v>
      </c>
    </row>
    <row r="10" spans="1:6" ht="47.25" x14ac:dyDescent="0.25">
      <c r="A10" s="11" t="s">
        <v>35</v>
      </c>
      <c r="B10" s="6">
        <v>88924</v>
      </c>
      <c r="C10" s="6">
        <v>119385</v>
      </c>
      <c r="D10" s="6">
        <f t="shared" ref="D10:D13" si="0">C10/B10*100</f>
        <v>134.25509423777609</v>
      </c>
      <c r="E10" s="6">
        <f t="shared" ref="E10:E14" si="1">C10-B10</f>
        <v>30461</v>
      </c>
      <c r="F10" s="3" t="s">
        <v>41</v>
      </c>
    </row>
    <row r="11" spans="1:6" ht="47.25" x14ac:dyDescent="0.25">
      <c r="A11" s="11" t="s">
        <v>39</v>
      </c>
      <c r="B11" s="6">
        <v>0</v>
      </c>
      <c r="C11" s="6">
        <v>19199.900000000001</v>
      </c>
      <c r="D11" s="6"/>
      <c r="E11" s="6">
        <f t="shared" si="1"/>
        <v>19199.900000000001</v>
      </c>
      <c r="F11" s="3" t="s">
        <v>42</v>
      </c>
    </row>
    <row r="12" spans="1:6" ht="47.25" x14ac:dyDescent="0.25">
      <c r="A12" s="3" t="s">
        <v>36</v>
      </c>
      <c r="B12" s="6">
        <v>14700</v>
      </c>
      <c r="C12" s="6">
        <v>39139.199999999997</v>
      </c>
      <c r="D12" s="6">
        <f t="shared" si="0"/>
        <v>266.25306122448978</v>
      </c>
      <c r="E12" s="6">
        <f t="shared" si="1"/>
        <v>24439.199999999997</v>
      </c>
      <c r="F12" s="3" t="s">
        <v>43</v>
      </c>
    </row>
    <row r="13" spans="1:6" ht="47.25" x14ac:dyDescent="0.25">
      <c r="A13" s="3" t="s">
        <v>37</v>
      </c>
      <c r="B13" s="6">
        <v>2300</v>
      </c>
      <c r="C13" s="6">
        <v>13429.5</v>
      </c>
      <c r="D13" s="6">
        <f t="shared" si="0"/>
        <v>583.89130434782612</v>
      </c>
      <c r="E13" s="6">
        <f t="shared" si="1"/>
        <v>11129.5</v>
      </c>
      <c r="F13" s="3" t="s">
        <v>44</v>
      </c>
    </row>
    <row r="14" spans="1:6" ht="24.75" customHeight="1" x14ac:dyDescent="0.25">
      <c r="A14" s="3" t="s">
        <v>38</v>
      </c>
      <c r="B14" s="6"/>
      <c r="C14" s="6">
        <v>5302</v>
      </c>
      <c r="D14" s="6"/>
      <c r="E14" s="6">
        <f t="shared" si="1"/>
        <v>5302</v>
      </c>
      <c r="F14" s="3" t="s">
        <v>45</v>
      </c>
    </row>
    <row r="15" spans="1:6" x14ac:dyDescent="0.25">
      <c r="A15" s="2"/>
    </row>
    <row r="16" spans="1:6" x14ac:dyDescent="0.25">
      <c r="A16" s="2"/>
    </row>
  </sheetData>
  <mergeCells count="1">
    <mergeCell ref="A2:F2"/>
  </mergeCells>
  <pageMargins left="0.70866141732283472" right="0.70866141732283472" top="0.74803149606299213" bottom="0.74803149606299213" header="0.31496062992125984" footer="0.31496062992125984"/>
  <pageSetup paperSize="9" scale="9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5"/>
  <sheetViews>
    <sheetView tabSelected="1" workbookViewId="0">
      <selection activeCell="C9" sqref="C9:C13"/>
    </sheetView>
  </sheetViews>
  <sheetFormatPr defaultRowHeight="15.75" x14ac:dyDescent="0.25"/>
  <cols>
    <col min="1" max="1" width="31.5703125" style="1" customWidth="1"/>
    <col min="2" max="2" width="15.42578125" style="1" customWidth="1"/>
    <col min="3" max="3" width="17.28515625" style="1" customWidth="1"/>
    <col min="4" max="4" width="14.5703125" style="1" customWidth="1"/>
    <col min="5" max="5" width="14.85546875" style="1" customWidth="1"/>
    <col min="6" max="6" width="51.42578125" style="1" customWidth="1"/>
    <col min="7" max="16384" width="9.140625" style="1"/>
  </cols>
  <sheetData>
    <row r="2" spans="1:6" ht="18.75" x14ac:dyDescent="0.3">
      <c r="A2" s="13" t="s">
        <v>46</v>
      </c>
      <c r="B2" s="13"/>
      <c r="C2" s="13"/>
      <c r="D2" s="13"/>
      <c r="E2" s="13"/>
      <c r="F2" s="13"/>
    </row>
    <row r="4" spans="1:6" ht="18.75" x14ac:dyDescent="0.3">
      <c r="A4" s="7" t="s">
        <v>47</v>
      </c>
      <c r="B4" s="8"/>
      <c r="C4" s="7" t="s">
        <v>53</v>
      </c>
      <c r="D4" s="8"/>
      <c r="E4" s="8"/>
    </row>
    <row r="5" spans="1:6" ht="18.75" x14ac:dyDescent="0.3">
      <c r="A5" s="9">
        <v>1.4319999999999999</v>
      </c>
      <c r="B5" s="8"/>
      <c r="C5" s="8"/>
      <c r="D5" s="8"/>
      <c r="E5" s="8"/>
    </row>
    <row r="6" spans="1:6" ht="18.75" x14ac:dyDescent="0.3">
      <c r="A6" s="9"/>
      <c r="B6" s="8"/>
      <c r="C6" s="8"/>
      <c r="D6" s="8"/>
      <c r="E6" s="8"/>
    </row>
    <row r="7" spans="1:6" ht="18.75" x14ac:dyDescent="0.3">
      <c r="A7" s="12" t="s">
        <v>11</v>
      </c>
    </row>
    <row r="8" spans="1:6" ht="56.25" x14ac:dyDescent="0.25">
      <c r="A8" s="10" t="s">
        <v>0</v>
      </c>
      <c r="B8" s="10" t="s">
        <v>1</v>
      </c>
      <c r="C8" s="10" t="s">
        <v>2</v>
      </c>
      <c r="D8" s="10" t="s">
        <v>3</v>
      </c>
      <c r="E8" s="10" t="s">
        <v>5</v>
      </c>
      <c r="F8" s="10" t="s">
        <v>4</v>
      </c>
    </row>
    <row r="9" spans="1:6" ht="63" x14ac:dyDescent="0.25">
      <c r="A9" s="11" t="s">
        <v>48</v>
      </c>
      <c r="B9" s="6">
        <v>0</v>
      </c>
      <c r="C9" s="6">
        <v>66553.2</v>
      </c>
      <c r="D9" s="6"/>
      <c r="E9" s="6">
        <f>C9-B9</f>
        <v>66553.2</v>
      </c>
      <c r="F9" s="3" t="s">
        <v>54</v>
      </c>
    </row>
    <row r="10" spans="1:6" ht="63" x14ac:dyDescent="0.25">
      <c r="A10" s="11" t="s">
        <v>49</v>
      </c>
      <c r="B10" s="6">
        <v>450568.1</v>
      </c>
      <c r="C10" s="6">
        <v>859123.1</v>
      </c>
      <c r="D10" s="6">
        <f t="shared" ref="D10:D13" si="0">C10/B10*100</f>
        <v>190.6755271844589</v>
      </c>
      <c r="E10" s="6">
        <f t="shared" ref="E10:E13" si="1">C10-B10</f>
        <v>408555</v>
      </c>
      <c r="F10" s="3" t="s">
        <v>55</v>
      </c>
    </row>
    <row r="11" spans="1:6" ht="31.5" x14ac:dyDescent="0.25">
      <c r="A11" s="11" t="s">
        <v>50</v>
      </c>
      <c r="B11" s="6">
        <v>1394333.1</v>
      </c>
      <c r="C11" s="6">
        <v>1327584.3999999999</v>
      </c>
      <c r="D11" s="6">
        <f t="shared" si="0"/>
        <v>95.212858390867993</v>
      </c>
      <c r="E11" s="6">
        <f t="shared" si="1"/>
        <v>-66748.700000000186</v>
      </c>
      <c r="F11" s="3" t="s">
        <v>56</v>
      </c>
    </row>
    <row r="12" spans="1:6" ht="94.5" x14ac:dyDescent="0.25">
      <c r="A12" s="3" t="s">
        <v>51</v>
      </c>
      <c r="B12" s="6">
        <v>83195.7</v>
      </c>
      <c r="C12" s="6">
        <v>411466.1</v>
      </c>
      <c r="D12" s="6">
        <f t="shared" si="0"/>
        <v>494.57616198914127</v>
      </c>
      <c r="E12" s="6">
        <f t="shared" si="1"/>
        <v>328270.39999999997</v>
      </c>
      <c r="F12" s="3" t="s">
        <v>57</v>
      </c>
    </row>
    <row r="13" spans="1:6" ht="63" x14ac:dyDescent="0.25">
      <c r="A13" s="3" t="s">
        <v>52</v>
      </c>
      <c r="B13" s="6">
        <v>5970</v>
      </c>
      <c r="C13" s="6">
        <v>104543.4</v>
      </c>
      <c r="D13" s="6">
        <f t="shared" si="0"/>
        <v>1751.1457286432162</v>
      </c>
      <c r="E13" s="6">
        <f t="shared" si="1"/>
        <v>98573.4</v>
      </c>
      <c r="F13" s="3" t="s">
        <v>58</v>
      </c>
    </row>
    <row r="14" spans="1:6" x14ac:dyDescent="0.25">
      <c r="A14" s="2"/>
    </row>
    <row r="15" spans="1:6" x14ac:dyDescent="0.25">
      <c r="A15" s="2"/>
    </row>
  </sheetData>
  <mergeCells count="1">
    <mergeCell ref="A2:F2"/>
  </mergeCells>
  <pageMargins left="0.70866141732283472" right="0.70866141732283472" top="0.74803149606299213" bottom="0.74803149606299213" header="0.31496062992125984" footer="0.31496062992125984"/>
  <pageSetup paperSize="9" scale="9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налоговые доходы</vt:lpstr>
      <vt:lpstr>неналоговые доходы</vt:lpstr>
      <vt:lpstr>безвозмездные поступления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MazhorovaEA</dc:creator>
  <cp:lastModifiedBy>KokoteevaSL</cp:lastModifiedBy>
  <cp:lastPrinted>2016-04-19T11:42:15Z</cp:lastPrinted>
  <dcterms:created xsi:type="dcterms:W3CDTF">2016-04-11T09:21:48Z</dcterms:created>
  <dcterms:modified xsi:type="dcterms:W3CDTF">2016-04-19T11:42:17Z</dcterms:modified>
</cp:coreProperties>
</file>